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5\LOT SUP HE ZL\"/>
    </mc:Choice>
  </mc:AlternateContent>
  <xr:revisionPtr revIDLastSave="0" documentId="8_{95DEEF55-0761-41E6-A7AA-81D44C297819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SUP E" sheetId="2" r:id="rId1"/>
  </sheets>
  <definedNames>
    <definedName name="_xlnm.Print_Area" localSheetId="0">'SUP E'!$B$4:$G$26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G5" i="2"/>
  <c r="G6" i="2"/>
  <c r="G7" i="2"/>
  <c r="G8" i="2"/>
  <c r="G9" i="2"/>
  <c r="G10" i="2"/>
  <c r="G11" i="2"/>
  <c r="G12" i="2"/>
  <c r="G13" i="2"/>
  <c r="G14" i="2"/>
  <c r="G20" i="2"/>
  <c r="G22" i="2"/>
  <c r="G15" i="2" l="1"/>
  <c r="G16" i="2"/>
  <c r="G21" i="2"/>
  <c r="F23" i="2" l="1"/>
  <c r="G23" i="2" s="1"/>
</calcChain>
</file>

<file path=xl/sharedStrings.xml><?xml version="1.0" encoding="utf-8"?>
<sst xmlns="http://schemas.openxmlformats.org/spreadsheetml/2006/main" count="43" uniqueCount="28">
  <si>
    <t>SUP E -  110 kV Stikališče HE Zlatoličje - zunanja superkontrola elektro del</t>
  </si>
  <si>
    <t>Poz.</t>
  </si>
  <si>
    <t>Opis storitve</t>
  </si>
  <si>
    <t>Enota</t>
  </si>
  <si>
    <t>Količina</t>
  </si>
  <si>
    <t>Cena na enoto (€)</t>
  </si>
  <si>
    <t>Skupaj cena brez DDV (€)</t>
  </si>
  <si>
    <t>Pregledi EMC v času gradnje (1x pregled PZI, 1x pregled izvedbe na terenu)</t>
  </si>
  <si>
    <t>komplet</t>
  </si>
  <si>
    <t>Meritve EMC po izgradnji  (za 110 kV del)</t>
  </si>
  <si>
    <t>Prve meritve EMS</t>
  </si>
  <si>
    <t>Pregled programov prevzemanja in usklajevanje s standardom in zahtevami naročnika</t>
  </si>
  <si>
    <t xml:space="preserve"> - Sodelovanje na prevzemu (FAT) GIS postroja</t>
  </si>
  <si>
    <t xml:space="preserve"> - Sodelovanje na prevzemu (FAT) napetostnih instrumentnih transformatorjev</t>
  </si>
  <si>
    <t xml:space="preserve"> - Sodelovanje na prevzemu (FAT) tokovnih instrumentnih transformatorjev</t>
  </si>
  <si>
    <t xml:space="preserve"> - Sodelovanje na prevzemu (FAT) 110 kV kablov</t>
  </si>
  <si>
    <t xml:space="preserve"> - Sodelovanje na prevzemu (FAT) omar vodenja, meritev in zaščite </t>
  </si>
  <si>
    <t>Pregled programa in sodelovanje pri preizkušanju GIS po montaži (VN preizkus in meritve delnih razelektritev (PD) ter podajanje ugotovitev</t>
  </si>
  <si>
    <t>Spremljanje in strokovni nadzor nad izdelavo energetskih transformatorjev 110/10 kV</t>
  </si>
  <si>
    <t>kos</t>
  </si>
  <si>
    <t xml:space="preserve"> - nadzor pri medfaznih preskusih transformatorja</t>
  </si>
  <si>
    <t xml:space="preserve"> - nadzor pri končnih prevzemnih preskusih (FAT)</t>
  </si>
  <si>
    <t xml:space="preserve"> - izdelava zaključnega poročila</t>
  </si>
  <si>
    <t>Preizkus 110 kV kabelskega sistema po polaganju (1 sistem) skladno s 26. členom Pravilnika o tehničnih pogojih za graditev podzemnih elektroenergetskih vodov izmenične nazivne napetosti nad 1 kV do 400 kV - naročnik zagotovi el. napajanje sistema (brez ničenja) in avto dvigalo (košaro)</t>
  </si>
  <si>
    <t xml:space="preserve">Strokovna ocena za izvedeno investicijo </t>
  </si>
  <si>
    <t>Sodelovanje na ISTP in TP</t>
  </si>
  <si>
    <t>Nepredvidena dela (3%)</t>
  </si>
  <si>
    <t>CENA 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</si>
</sst>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1" fillId="0" borderId="0" xfId="1" applyFont="1"/>
    <xf numFmtId="0" fontId="2" fillId="0" borderId="0" xfId="1" applyFont="1"/>
    <xf numFmtId="49" fontId="1" fillId="0" borderId="0" xfId="1" applyNumberFormat="1" applyFont="1" applyAlignment="1">
      <alignment horizontal="center"/>
    </xf>
    <xf numFmtId="0" fontId="4" fillId="0" borderId="0" xfId="0" applyFont="1"/>
    <xf numFmtId="8" fontId="6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/>
    <xf numFmtId="49" fontId="8" fillId="2" borderId="5" xfId="1" applyNumberFormat="1" applyFont="1" applyFill="1" applyBorder="1" applyAlignment="1">
      <alignment horizontal="left" wrapText="1"/>
    </xf>
    <xf numFmtId="49" fontId="8" fillId="2" borderId="4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49" fontId="8" fillId="2" borderId="0" xfId="1" applyNumberFormat="1" applyFont="1" applyFill="1" applyAlignment="1">
      <alignment horizontal="left" wrapText="1"/>
    </xf>
    <xf numFmtId="49" fontId="8" fillId="2" borderId="9" xfId="1" applyNumberFormat="1" applyFont="1" applyFill="1" applyBorder="1" applyAlignment="1">
      <alignment horizontal="left" wrapText="1"/>
    </xf>
    <xf numFmtId="49" fontId="8" fillId="2" borderId="8" xfId="1" applyNumberFormat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6" fillId="4" borderId="6" xfId="0" applyFont="1" applyFill="1" applyBorder="1" applyAlignment="1">
      <alignment horizontal="left" wrapText="1"/>
    </xf>
    <xf numFmtId="8" fontId="6" fillId="0" borderId="3" xfId="0" applyNumberFormat="1" applyFont="1" applyBorder="1" applyAlignment="1">
      <alignment horizontal="center" vertical="center"/>
    </xf>
    <xf numFmtId="8" fontId="6" fillId="0" borderId="4" xfId="0" applyNumberFormat="1" applyFont="1" applyBorder="1" applyAlignment="1">
      <alignment horizontal="center" vertical="center"/>
    </xf>
    <xf numFmtId="0" fontId="1" fillId="3" borderId="10" xfId="1" applyFont="1" applyFill="1" applyBorder="1"/>
    <xf numFmtId="0" fontId="1" fillId="3" borderId="30" xfId="1" applyFont="1" applyFill="1" applyBorder="1"/>
    <xf numFmtId="49" fontId="8" fillId="2" borderId="1" xfId="1" applyNumberFormat="1" applyFont="1" applyFill="1" applyBorder="1" applyAlignment="1">
      <alignment horizontal="left" wrapText="1"/>
    </xf>
    <xf numFmtId="49" fontId="8" fillId="2" borderId="32" xfId="1" applyNumberFormat="1" applyFont="1" applyFill="1" applyBorder="1" applyAlignment="1">
      <alignment horizontal="left" wrapText="1"/>
    </xf>
    <xf numFmtId="49" fontId="8" fillId="2" borderId="27" xfId="1" applyNumberFormat="1" applyFont="1" applyFill="1" applyBorder="1" applyAlignment="1">
      <alignment horizontal="left" wrapText="1"/>
    </xf>
    <xf numFmtId="8" fontId="6" fillId="0" borderId="11" xfId="0" applyNumberFormat="1" applyFont="1" applyBorder="1" applyAlignment="1">
      <alignment horizontal="center" vertical="center"/>
    </xf>
    <xf numFmtId="49" fontId="9" fillId="5" borderId="20" xfId="1" applyNumberFormat="1" applyFont="1" applyFill="1" applyBorder="1" applyAlignment="1">
      <alignment horizontal="center" vertical="center"/>
    </xf>
    <xf numFmtId="49" fontId="9" fillId="5" borderId="21" xfId="1" applyNumberFormat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9" fillId="2" borderId="19" xfId="1" applyFont="1" applyFill="1" applyBorder="1" applyAlignment="1">
      <alignment horizontal="center" vertical="center"/>
    </xf>
    <xf numFmtId="0" fontId="9" fillId="2" borderId="3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164" fontId="9" fillId="5" borderId="22" xfId="1" applyNumberFormat="1" applyFont="1" applyFill="1" applyBorder="1" applyAlignment="1">
      <alignment horizontal="center" vertical="center" wrapText="1"/>
    </xf>
    <xf numFmtId="164" fontId="8" fillId="2" borderId="15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8" fillId="2" borderId="3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2" borderId="12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33" xfId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9" fillId="2" borderId="24" xfId="0" applyNumberFormat="1" applyFont="1" applyFill="1" applyBorder="1" applyAlignment="1">
      <alignment horizontal="center" vertical="center"/>
    </xf>
    <xf numFmtId="0" fontId="8" fillId="3" borderId="23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center"/>
    </xf>
    <xf numFmtId="0" fontId="8" fillId="3" borderId="35" xfId="1" applyFont="1" applyFill="1" applyBorder="1" applyAlignment="1">
      <alignment horizontal="center"/>
    </xf>
    <xf numFmtId="0" fontId="5" fillId="6" borderId="23" xfId="0" applyFont="1" applyFill="1" applyBorder="1" applyAlignment="1">
      <alignment horizontal="right"/>
    </xf>
    <xf numFmtId="0" fontId="5" fillId="6" borderId="25" xfId="0" applyFont="1" applyFill="1" applyBorder="1" applyAlignment="1">
      <alignment horizontal="right"/>
    </xf>
    <xf numFmtId="0" fontId="5" fillId="6" borderId="35" xfId="0" applyFont="1" applyFill="1" applyBorder="1" applyAlignment="1">
      <alignment horizontal="right"/>
    </xf>
    <xf numFmtId="0" fontId="9" fillId="2" borderId="34" xfId="1" applyFont="1" applyFill="1" applyBorder="1" applyAlignment="1">
      <alignment horizontal="center" vertical="center"/>
    </xf>
    <xf numFmtId="0" fontId="9" fillId="2" borderId="19" xfId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0" fontId="5" fillId="7" borderId="27" xfId="0" applyFont="1" applyFill="1" applyBorder="1" applyAlignment="1">
      <alignment horizontal="left" vertical="center"/>
    </xf>
    <xf numFmtId="0" fontId="9" fillId="2" borderId="16" xfId="1" applyFont="1" applyFill="1" applyBorder="1" applyAlignment="1">
      <alignment horizontal="center" vertical="center"/>
    </xf>
    <xf numFmtId="49" fontId="8" fillId="2" borderId="7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8" fontId="6" fillId="0" borderId="3" xfId="0" applyNumberFormat="1" applyFont="1" applyBorder="1" applyAlignment="1">
      <alignment horizontal="center" vertical="center"/>
    </xf>
    <xf numFmtId="8" fontId="6" fillId="0" borderId="28" xfId="0" applyNumberFormat="1" applyFont="1" applyBorder="1" applyAlignment="1">
      <alignment horizontal="center" vertical="center"/>
    </xf>
    <xf numFmtId="8" fontId="6" fillId="0" borderId="4" xfId="0" applyNumberFormat="1" applyFont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14" xfId="1" applyNumberFormat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30"/>
  <sheetViews>
    <sheetView tabSelected="1" zoomScaleNormal="100" workbookViewId="0">
      <selection activeCell="G25" sqref="G25"/>
    </sheetView>
  </sheetViews>
  <sheetFormatPr defaultColWidth="9.140625" defaultRowHeight="15" customHeight="1" x14ac:dyDescent="0.25"/>
  <cols>
    <col min="1" max="1" width="9.140625" style="1"/>
    <col min="2" max="2" width="8.42578125" style="6" customWidth="1" collapsed="1"/>
    <col min="3" max="3" width="85.85546875" style="7" customWidth="1" collapsed="1"/>
    <col min="4" max="4" width="11.140625" style="34" customWidth="1" collapsed="1"/>
    <col min="5" max="5" width="9.28515625" style="39" customWidth="1" collapsed="1"/>
    <col min="6" max="6" width="23" style="40" customWidth="1" collapsed="1"/>
    <col min="7" max="7" width="15" style="41" customWidth="1" collapsed="1"/>
    <col min="8" max="8" width="9.140625" style="1" collapsed="1"/>
    <col min="9" max="12" width="9.140625" style="1"/>
    <col min="13" max="13" width="9.140625" style="1" collapsed="1"/>
    <col min="14" max="20" width="9.140625" style="1"/>
    <col min="21" max="21" width="9.140625" style="1" collapsed="1"/>
    <col min="22" max="26" width="9.140625" style="1"/>
    <col min="27" max="16384" width="9.140625" style="1" collapsed="1"/>
  </cols>
  <sheetData>
    <row r="2" spans="1:21" ht="15" customHeight="1" x14ac:dyDescent="0.25">
      <c r="B2" s="55" t="s">
        <v>0</v>
      </c>
      <c r="C2" s="56"/>
      <c r="D2" s="56"/>
      <c r="E2" s="56"/>
      <c r="F2" s="56"/>
      <c r="G2" s="57"/>
    </row>
    <row r="3" spans="1:21" ht="15" customHeight="1" thickBot="1" x14ac:dyDescent="0.3"/>
    <row r="4" spans="1:21" s="3" customFormat="1" ht="30.75" thickBot="1" x14ac:dyDescent="0.3">
      <c r="B4" s="25" t="s">
        <v>1</v>
      </c>
      <c r="C4" s="26" t="s">
        <v>2</v>
      </c>
      <c r="D4" s="26" t="s">
        <v>3</v>
      </c>
      <c r="E4" s="26" t="s">
        <v>4</v>
      </c>
      <c r="F4" s="26" t="s">
        <v>5</v>
      </c>
      <c r="G4" s="32" t="s">
        <v>6</v>
      </c>
    </row>
    <row r="5" spans="1:21" x14ac:dyDescent="0.25">
      <c r="B5" s="28">
        <v>1</v>
      </c>
      <c r="C5" s="16" t="s">
        <v>7</v>
      </c>
      <c r="D5" s="35" t="s">
        <v>8</v>
      </c>
      <c r="E5" s="35">
        <v>1</v>
      </c>
      <c r="F5" s="17">
        <v>0</v>
      </c>
      <c r="G5" s="42">
        <f>ROUND(E5*F5,2)</f>
        <v>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9" customFormat="1" x14ac:dyDescent="0.25">
      <c r="A6" s="20"/>
      <c r="B6" s="27">
        <v>2</v>
      </c>
      <c r="C6" s="21" t="s">
        <v>9</v>
      </c>
      <c r="D6" s="36" t="s">
        <v>8</v>
      </c>
      <c r="E6" s="14">
        <v>1</v>
      </c>
      <c r="F6" s="5">
        <v>0</v>
      </c>
      <c r="G6" s="33">
        <f t="shared" ref="G6:G14" si="0">ROUND(E6*F6,2)</f>
        <v>0</v>
      </c>
    </row>
    <row r="7" spans="1:21" x14ac:dyDescent="0.25">
      <c r="B7" s="29">
        <v>3</v>
      </c>
      <c r="C7" s="8" t="s">
        <v>10</v>
      </c>
      <c r="D7" s="9" t="s">
        <v>8</v>
      </c>
      <c r="E7" s="31">
        <v>1</v>
      </c>
      <c r="F7" s="18">
        <v>0</v>
      </c>
      <c r="G7" s="33">
        <f t="shared" si="0"/>
        <v>0</v>
      </c>
    </row>
    <row r="8" spans="1:21" x14ac:dyDescent="0.25">
      <c r="B8" s="53">
        <v>4</v>
      </c>
      <c r="C8" s="8" t="s">
        <v>11</v>
      </c>
      <c r="D8" s="9" t="s">
        <v>8</v>
      </c>
      <c r="E8" s="14">
        <v>1</v>
      </c>
      <c r="F8" s="5">
        <v>0</v>
      </c>
      <c r="G8" s="33">
        <f t="shared" si="0"/>
        <v>0</v>
      </c>
    </row>
    <row r="9" spans="1:21" x14ac:dyDescent="0.25">
      <c r="B9" s="66"/>
      <c r="C9" s="8" t="s">
        <v>12</v>
      </c>
      <c r="D9" s="9" t="s">
        <v>8</v>
      </c>
      <c r="E9" s="14">
        <v>1</v>
      </c>
      <c r="F9" s="5">
        <v>0</v>
      </c>
      <c r="G9" s="33">
        <f t="shared" si="0"/>
        <v>0</v>
      </c>
    </row>
    <row r="10" spans="1:21" x14ac:dyDescent="0.25">
      <c r="B10" s="66"/>
      <c r="C10" s="8" t="s">
        <v>13</v>
      </c>
      <c r="D10" s="9" t="s">
        <v>8</v>
      </c>
      <c r="E10" s="14">
        <v>1</v>
      </c>
      <c r="F10" s="5">
        <v>0</v>
      </c>
      <c r="G10" s="33">
        <f t="shared" si="0"/>
        <v>0</v>
      </c>
    </row>
    <row r="11" spans="1:21" s="2" customFormat="1" x14ac:dyDescent="0.25">
      <c r="B11" s="66"/>
      <c r="C11" s="8" t="s">
        <v>14</v>
      </c>
      <c r="D11" s="37" t="s">
        <v>8</v>
      </c>
      <c r="E11" s="43">
        <v>1</v>
      </c>
      <c r="F11" s="5">
        <v>0</v>
      </c>
      <c r="G11" s="33">
        <f t="shared" si="0"/>
        <v>0</v>
      </c>
    </row>
    <row r="12" spans="1:21" x14ac:dyDescent="0.25">
      <c r="B12" s="54"/>
      <c r="C12" s="8" t="s">
        <v>15</v>
      </c>
      <c r="D12" s="9" t="s">
        <v>8</v>
      </c>
      <c r="E12" s="14">
        <v>1</v>
      </c>
      <c r="F12" s="5">
        <v>0</v>
      </c>
      <c r="G12" s="33">
        <f t="shared" si="0"/>
        <v>0</v>
      </c>
    </row>
    <row r="13" spans="1:21" s="2" customFormat="1" x14ac:dyDescent="0.25">
      <c r="B13" s="53">
        <v>5</v>
      </c>
      <c r="C13" s="8" t="s">
        <v>11</v>
      </c>
      <c r="D13" s="37" t="s">
        <v>8</v>
      </c>
      <c r="E13" s="43">
        <v>1</v>
      </c>
      <c r="F13" s="5">
        <v>0</v>
      </c>
      <c r="G13" s="33">
        <f t="shared" si="0"/>
        <v>0</v>
      </c>
    </row>
    <row r="14" spans="1:21" s="2" customFormat="1" x14ac:dyDescent="0.25">
      <c r="B14" s="54"/>
      <c r="C14" s="8" t="s">
        <v>16</v>
      </c>
      <c r="D14" s="37" t="s">
        <v>8</v>
      </c>
      <c r="E14" s="43">
        <v>1</v>
      </c>
      <c r="F14" s="5">
        <v>0</v>
      </c>
      <c r="G14" s="33">
        <f t="shared" si="0"/>
        <v>0</v>
      </c>
    </row>
    <row r="15" spans="1:21" ht="29.25" x14ac:dyDescent="0.25">
      <c r="B15" s="27">
        <v>6</v>
      </c>
      <c r="C15" s="8" t="s">
        <v>17</v>
      </c>
      <c r="D15" s="9" t="s">
        <v>8</v>
      </c>
      <c r="E15" s="10">
        <v>1</v>
      </c>
      <c r="F15" s="5">
        <v>0</v>
      </c>
      <c r="G15" s="33">
        <f t="shared" ref="G15:G16" si="1">ROUND(E15*F15,2)</f>
        <v>0</v>
      </c>
    </row>
    <row r="16" spans="1:21" x14ac:dyDescent="0.25">
      <c r="B16" s="58">
        <v>7</v>
      </c>
      <c r="C16" s="11" t="s">
        <v>18</v>
      </c>
      <c r="D16" s="59" t="s">
        <v>19</v>
      </c>
      <c r="E16" s="60">
        <v>4</v>
      </c>
      <c r="F16" s="61">
        <v>0</v>
      </c>
      <c r="G16" s="64">
        <f t="shared" si="1"/>
        <v>0</v>
      </c>
    </row>
    <row r="17" spans="2:10" x14ac:dyDescent="0.25">
      <c r="B17" s="58"/>
      <c r="C17" s="12" t="s">
        <v>20</v>
      </c>
      <c r="D17" s="59"/>
      <c r="E17" s="60"/>
      <c r="F17" s="62"/>
      <c r="G17" s="64"/>
      <c r="J17" s="15"/>
    </row>
    <row r="18" spans="2:10" x14ac:dyDescent="0.25">
      <c r="B18" s="58"/>
      <c r="C18" s="13" t="s">
        <v>21</v>
      </c>
      <c r="D18" s="59"/>
      <c r="E18" s="60"/>
      <c r="F18" s="62"/>
      <c r="G18" s="64"/>
    </row>
    <row r="19" spans="2:10" x14ac:dyDescent="0.25">
      <c r="B19" s="58"/>
      <c r="C19" s="13" t="s">
        <v>22</v>
      </c>
      <c r="D19" s="59"/>
      <c r="E19" s="60"/>
      <c r="F19" s="63"/>
      <c r="G19" s="65"/>
    </row>
    <row r="20" spans="2:10" s="2" customFormat="1" ht="57.75" x14ac:dyDescent="0.25">
      <c r="B20" s="27">
        <v>8</v>
      </c>
      <c r="C20" s="8" t="s">
        <v>23</v>
      </c>
      <c r="D20" s="9" t="s">
        <v>8</v>
      </c>
      <c r="E20" s="14">
        <v>2</v>
      </c>
      <c r="F20" s="5">
        <v>0</v>
      </c>
      <c r="G20" s="33">
        <f>ROUND(E20*F20,2)</f>
        <v>0</v>
      </c>
    </row>
    <row r="21" spans="2:10" x14ac:dyDescent="0.25">
      <c r="B21" s="27">
        <v>9</v>
      </c>
      <c r="C21" s="8" t="s">
        <v>24</v>
      </c>
      <c r="D21" s="9" t="s">
        <v>8</v>
      </c>
      <c r="E21" s="10">
        <v>1</v>
      </c>
      <c r="F21" s="5">
        <v>0</v>
      </c>
      <c r="G21" s="33">
        <f>ROUND(E21*F21,2)</f>
        <v>0</v>
      </c>
    </row>
    <row r="22" spans="2:10" x14ac:dyDescent="0.25">
      <c r="B22" s="27">
        <v>10</v>
      </c>
      <c r="C22" s="23" t="s">
        <v>25</v>
      </c>
      <c r="D22" s="36" t="s">
        <v>19</v>
      </c>
      <c r="E22" s="14">
        <v>3</v>
      </c>
      <c r="F22" s="5">
        <v>0</v>
      </c>
      <c r="G22" s="33">
        <f>ROUND(E22*F22,2)</f>
        <v>0</v>
      </c>
    </row>
    <row r="23" spans="2:10" s="2" customFormat="1" ht="15.75" thickBot="1" x14ac:dyDescent="0.3">
      <c r="B23" s="30">
        <v>11</v>
      </c>
      <c r="C23" s="22" t="s">
        <v>26</v>
      </c>
      <c r="D23" s="38" t="s">
        <v>8</v>
      </c>
      <c r="E23" s="44">
        <v>1</v>
      </c>
      <c r="F23" s="24">
        <f>ROUND(SUM(G5:G22)*0.03,2)</f>
        <v>0</v>
      </c>
      <c r="G23" s="45">
        <f>ROUND(E23*F23,2)</f>
        <v>0</v>
      </c>
    </row>
    <row r="24" spans="2:10" ht="15.75" thickBot="1" x14ac:dyDescent="0.3">
      <c r="B24" s="47"/>
      <c r="C24" s="48"/>
      <c r="D24" s="48"/>
      <c r="E24" s="48"/>
      <c r="F24" s="48"/>
      <c r="G24" s="49"/>
    </row>
    <row r="25" spans="2:10" ht="15.75" thickBot="1" x14ac:dyDescent="0.3">
      <c r="B25" s="50" t="s">
        <v>27</v>
      </c>
      <c r="C25" s="51"/>
      <c r="D25" s="51"/>
      <c r="E25" s="51"/>
      <c r="F25" s="52"/>
      <c r="G25" s="46">
        <f>SUM(G5:G23)</f>
        <v>0</v>
      </c>
    </row>
    <row r="26" spans="2:10" x14ac:dyDescent="0.25"/>
    <row r="28" spans="2:10" x14ac:dyDescent="0.25"/>
    <row r="30" spans="2:10" x14ac:dyDescent="0.25"/>
  </sheetData>
  <sheetProtection selectLockedCells="1"/>
  <mergeCells count="10">
    <mergeCell ref="B24:G24"/>
    <mergeCell ref="B25:F25"/>
    <mergeCell ref="B13:B14"/>
    <mergeCell ref="B2:G2"/>
    <mergeCell ref="B16:B19"/>
    <mergeCell ref="D16:D19"/>
    <mergeCell ref="E16:E19"/>
    <mergeCell ref="F16:F19"/>
    <mergeCell ref="G16:G19"/>
    <mergeCell ref="B8:B12"/>
  </mergeCells>
  <dataValidations count="1">
    <dataValidation type="custom" showErrorMessage="1" errorTitle="Nepravilen vnos cene" error="Cena mora biti nenegativno število z največ dvema decimalkama!" sqref="F15:F16 F20:F23" xr:uid="{00000000-0002-0000-0000-000002000000}">
      <formula1>AND(ISNUMBER(F15),F15&gt;=0,ROUND(F15*100,6)-INT(F15*100)=0,NOT(ISBLANK(F15)))</formula1>
    </dataValidation>
  </dataValidation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7" ma:contentTypeDescription="Ustvari nov dokument." ma:contentTypeScope="" ma:versionID="f9eaa0853859736dbe435a851211f88d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85e5850c2a8e99f4cc28d3dfea87b4dd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a93482-cb29-4726-b67e-a388367d0fc4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Props1.xml><?xml version="1.0" encoding="utf-8"?>
<ds:datastoreItem xmlns:ds="http://schemas.openxmlformats.org/officeDocument/2006/customXml" ds:itemID="{599F02E3-C945-49FB-ABA7-9026252FA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27E228-5D98-463C-BE89-F4D958495A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11811A-7274-4304-AC7A-47AC2D17904C}">
  <ds:schemaRefs>
    <ds:schemaRef ds:uri="http://schemas.openxmlformats.org/package/2006/metadata/core-properties"/>
    <ds:schemaRef ds:uri="http://purl.org/dc/elements/1.1/"/>
    <ds:schemaRef ds:uri="http://purl.org/dc/terms/"/>
    <ds:schemaRef ds:uri="dfd01168-7b2d-494d-9c8b-8535c7147a7c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cf8cfc25-3f86-451f-a29c-be708a5e2de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SUP E</vt:lpstr>
      <vt:lpstr>'SUP E'!Področje_tiskanja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Jure Strmec</dc:creator>
  <cp:keywords/>
  <dc:description/>
  <cp:lastModifiedBy>Mojca Pogačnik</cp:lastModifiedBy>
  <cp:revision/>
  <dcterms:created xsi:type="dcterms:W3CDTF">2023-11-10T09:18:16Z</dcterms:created>
  <dcterms:modified xsi:type="dcterms:W3CDTF">2025-02-11T07:48:12Z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0x010100CA92E9E3FFAE9848A6882163B013B8F5</vt:lpwstr>
  </property>
  <property fmtid="{D5CDD505-2E9C-101B-9397-08002B2CF9AE}" pid="3" name="MediaServiceImageTags">
    <vt:lpwstr/>
  </property>
</Properties>
</file>